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<sst xmlns="http://schemas.openxmlformats.org/spreadsheetml/2006/main" uniqueCount="93">
  <si>
    <t>ECONOMICS SS2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</si>
  <si>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</si>
  <si>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</si>
  <si>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</si>
  <si>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</si>
  <si>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</si>
  <si>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</si>
  <si>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</si>
  <si>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</si>
  <si>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</si>
  <si>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</si>
  <si>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</si>
  <si>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ADIBE CYNTHIA</t>
  </si>
  <si>
    <t>SMGCC/STUDENT/136</t>
  </si>
  <si>
    <t>AGBODO LUCY NNEDINSO</t>
  </si>
  <si>
    <t>SMGCC/STUDENT/137</t>
  </si>
  <si>
    <t>AGU CHIZARAM FAVOUR</t>
  </si>
  <si>
    <t>SMGCC/STUDENT/138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</si>
  <si>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</si>
  <si>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</si>
  <si>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</si>
  <si>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</si>
  <si>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</si>
  <si>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</si>
  <si>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</si>
  <si>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</si>
  <si>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</si>
  <si>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</si>
  <si>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ASOGWA CHIAGOZIM</t>
  </si>
  <si>
    <t>SMGCC/STUDENT/145</t>
  </si>
  <si>
    <t>AZIUDE PHILIS CHINENYE</t>
  </si>
  <si>
    <t>SMGCC/STUDENT/146</t>
  </si>
  <si>
    <t>ECHETABU MMESOMMA LOVETH</t>
  </si>
  <si>
    <t>SMGCC/STUDENT/147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</si>
  <si>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</si>
  <si>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</si>
  <si>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</si>
  <si>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</si>
  <si>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</si>
  <si>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</si>
  <si>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</si>
  <si>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</si>
  <si>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</si>
  <si>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</si>
  <si>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</si>
  <si>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</si>
  <si>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</si>
  <si>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</si>
  <si>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</si>
  <si>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</si>
  <si>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</si>
  <si>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</si>
  <si>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MOLOKWU CHINAZA FAVOUR</t>
  </si>
  <si>
    <t>SMGCC/STUDENT/177</t>
  </si>
  <si>
    <t>NDINOJUO JACINTA CHIMUANYA</t>
  </si>
  <si>
    <t>SMGCC/STUDENT/173</t>
  </si>
  <si>
    <t>NNAJI CHIAGOZIE P</t>
  </si>
  <si>
    <t>SMGCC/STUDENT/158</t>
  </si>
  <si>
    <t>NWOBE CHRISTIANA CHINAGO</t>
  </si>
  <si>
    <t>SMGCC/STUDENT/291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</si>
  <si>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</si>
  <si>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</si>
  <si>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</si>
  <si>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</si>
  <si>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</si>
  <si>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</si>
  <si>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</si>
  <si>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</si>
  <si>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OKOH CYNTHIA EZINNE</t>
  </si>
  <si>
    <t>SMGCC/STUDENT/161</t>
  </si>
  <si>
    <t>OKONKWO IFUNANYA</t>
  </si>
  <si>
    <t>SMGCC/STUDENT/163</t>
  </si>
  <si>
    <t>OKPE CHARIS .C</t>
  </si>
  <si>
    <t>SMGCC/STUDENT/164</t>
  </si>
  <si>
    <t>OKWESIRI CHINAZA</t>
  </si>
  <si>
    <t>SMGCC/STUDENT/165</t>
  </si>
  <si>
    <t>OMINYI MMESOMA</t>
  </si>
  <si>
    <t>SMGCC/STUDENT/166</t>
  </si>
  <si>
    <t>ONYIA CHIAMAKA</t>
  </si>
  <si>
    <t>SMGCC/STUDENT/167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</si>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</sst>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2"/>
  <sheetViews>
    <sheetView tabSelected="1" workbookViewId="0" showGridLines="true" showRowColHeaders="1">
      <selection activeCell="C52" sqref="C52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131</v>
      </c>
      <c r="B2" s="2">
        <v>133</v>
      </c>
      <c r="C2" s="2">
        <v>168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7">
        <v>37</v>
      </c>
      <c r="B45" s="10" t="s">
        <v>84</v>
      </c>
      <c r="C45" s="10" t="s">
        <v>85</v>
      </c>
      <c r="D45" s="11"/>
      <c r="E45" s="14" t="str">
        <f>IF((D45&lt;39.01), "F", IF((D45&lt;54.01), "P", IF((D45&lt;69.01), "C", IF((D45&lt;100.01), "A", "NA"))))</f>
        <v>F</v>
      </c>
    </row>
    <row r="47" spans="1:5">
      <c r="A47" s="15"/>
      <c r="B47" s="19" t="s">
        <v>86</v>
      </c>
      <c r="C47" s="22"/>
    </row>
    <row r="48" spans="1:5">
      <c r="A48" s="16" t="s">
        <v>7</v>
      </c>
      <c r="B48" s="20" t="s">
        <v>87</v>
      </c>
      <c r="C48" s="23" t="s">
        <v>88</v>
      </c>
    </row>
    <row r="49" spans="1:5">
      <c r="A49" s="17">
        <v>1</v>
      </c>
      <c r="B49" s="3" t="s">
        <v>89</v>
      </c>
      <c r="C49" s="24">
        <f>COUNTIF(E9:E45, "A")</f>
        <v>0</v>
      </c>
    </row>
    <row r="50" spans="1:5">
      <c r="A50" s="17">
        <v>2</v>
      </c>
      <c r="B50" s="3" t="s">
        <v>90</v>
      </c>
      <c r="C50" s="24">
        <f>COUNTIF(E9:E45, "C")</f>
        <v>0</v>
      </c>
    </row>
    <row r="51" spans="1:5">
      <c r="A51" s="17">
        <v>3</v>
      </c>
      <c r="B51" s="3" t="s">
        <v>91</v>
      </c>
      <c r="C51" s="24">
        <f>COUNTIF(E9:E45, "P")</f>
        <v>0</v>
      </c>
    </row>
    <row r="52" spans="1:5">
      <c r="A52" s="18">
        <v>4</v>
      </c>
      <c r="B52" s="21" t="s">
        <v>92</v>
      </c>
      <c r="C52" s="25">
        <f>COUNTIF(E9:E45, "F")</f>
        <v>37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45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2021-10-01T17:20:59+01:00</dcterms:created>
  <dcterms:modified xsi:type="dcterms:W3CDTF">2021-10-01T17:20:59+01:00</dcterms:modified>
  <dc:title>Untitled Spreadsheet</dc:title>
  <dc:description/>
  <dc:subject/>
  <cp:keywords/>
  <cp:category/>
</cp:coreProperties>
</file>